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обязат.работы!$A$54:$F$157</definedName>
  </definedNames>
  <calcPr calcId="125725"/>
</workbook>
</file>

<file path=xl/calcChain.xml><?xml version="1.0" encoding="utf-8"?>
<calcChain xmlns="http://schemas.openxmlformats.org/spreadsheetml/2006/main">
  <c r="F160" i="1"/>
  <c r="E160"/>
  <c r="E159"/>
  <c r="E134"/>
  <c r="E115"/>
  <c r="E108"/>
  <c r="E151" l="1"/>
  <c r="E56" l="1"/>
  <c r="F158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l="1"/>
  <c r="C97" l="1"/>
  <c r="C100" l="1"/>
  <c r="C102"/>
  <c r="C104" l="1"/>
  <c r="C34" l="1"/>
  <c r="T38" l="1"/>
  <c r="E122" l="1"/>
  <c r="C44"/>
  <c r="C138" l="1"/>
  <c r="C127"/>
  <c r="E127" s="1"/>
  <c r="E37"/>
  <c r="F35"/>
  <c r="C36"/>
  <c r="F36" s="1"/>
  <c r="E33"/>
  <c r="C33"/>
  <c r="F32"/>
  <c r="I32" s="1"/>
  <c r="C145" l="1"/>
  <c r="E144" s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6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38"/>
  <c r="E63"/>
  <c r="W44" l="1"/>
  <c r="E67"/>
  <c r="E71" l="1"/>
  <c r="E76" l="1"/>
  <c r="E80" l="1"/>
  <c r="E86" l="1"/>
  <c r="E91" l="1"/>
  <c r="E97" l="1"/>
  <c r="E100" l="1"/>
  <c r="E102" l="1"/>
  <c r="E104" l="1"/>
  <c r="E158" l="1"/>
</calcChain>
</file>

<file path=xl/sharedStrings.xml><?xml version="1.0" encoding="utf-8"?>
<sst xmlns="http://schemas.openxmlformats.org/spreadsheetml/2006/main" count="238" uniqueCount="198">
  <si>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</si>
  <si>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</si>
  <si>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</si>
  <si>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</si>
  <si>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</si>
  <si>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</si>
  <si>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</si>
  <si>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</si>
  <si>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</si>
  <si>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</si>
  <si>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</si>
  <si>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</si>
  <si>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</si>
  <si>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</si>
  <si>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</si>
  <si>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</si>
  <si>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</si>
  <si>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</si>
  <si>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</si>
  <si>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</si>
  <si>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</si>
  <si>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</si>
  <si>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</si>
  <si>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</si>
  <si>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</si>
  <si>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</si>
  <si>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</si>
  <si>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</si>
  <si>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</si>
  <si>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</si>
  <si>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</si>
  <si>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</si>
  <si>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</si>
  <si>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</si>
  <si>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</si>
  <si>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</si>
  <si>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</si>
  <si>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</si>
  <si>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</si>
  <si>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</si>
  <si>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</si>
  <si>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</si>
  <si>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</si>
  <si>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</si>
  <si>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</si>
  <si>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</si>
  <si>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</si>
  <si>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</si>
  <si>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</si>
  <si>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</si>
  <si>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</si>
  <si>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</si>
  <si>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</si>
  <si>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</si>
  <si>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</si>
  <si>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</si>
  <si>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</si>
  <si>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</si>
  <si>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</si>
  <si>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</si>
  <si>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</si>
  <si>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</si>
  <si>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</si>
  <si>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</si>
  <si>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</si>
  <si>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</si>
  <si>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</si>
  <si>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</si>
  <si>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</si>
  <si>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</si>
  <si>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</si>
  <si>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</si>
  <si>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</si>
  <si>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</si>
  <si>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</si>
  <si>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</si>
  <si>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</si>
  <si>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</si>
  <si>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</si>
  <si>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</si>
  <si>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</si>
  <si>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</si>
  <si>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</si>
  <si>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</si>
  <si>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</si>
  <si>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</si>
  <si>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</si>
  <si>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</si>
  <si>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</si>
  <si>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</si>
  <si>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</si>
  <si>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</si>
  <si>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</si>
  <si>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</si>
  <si>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</si>
  <si>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</si>
  <si>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>19.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</si>
  <si>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</si>
  <si>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</si>
  <si>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проверка и обеспечение работоспособности устройств защитного отключения;</t>
  </si>
  <si>
    <t>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</si>
  <si>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</si>
  <si>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</si>
  <si>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</si>
  <si>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</si>
  <si>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</si>
  <si>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</si>
  <si>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</si>
  <si>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 xml:space="preserve"> Работы по содержанию помещений, входящих в состав общего имущества в многоквартирном доме: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</si>
  <si>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</si>
  <si>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</si>
  <si>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1 раз в год</t>
  </si>
  <si>
    <t>мытье окон;</t>
  </si>
  <si>
    <t>2 раза в год</t>
  </si>
  <si>
    <t>очистка систем защиты от грязи (металлических решеток, ячеистых покрытий, приямков, текстильных матов);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</si>
  <si>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территория):</t>
  </si>
  <si>
    <t>в холодный период года: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</si>
  <si>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</si>
  <si>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</si>
  <si>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</si>
  <si>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через 3 часа во время снегопада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</si>
  <si>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</si>
  <si>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1 раз в двое суток в дни без снегопада</t>
  </si>
  <si>
    <t>очистка придомовой территории от наледи и льда;</t>
  </si>
  <si>
    <t>1 раз в трое суток во время гололеда</t>
  </si>
  <si>
    <t>1 раз в сутки</t>
  </si>
  <si>
    <t>уборка крыльца и площадки перед входом в подъезд.</t>
  </si>
  <si>
    <t xml:space="preserve"> в теплый период года: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</si>
  <si>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</si>
  <si>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</si>
  <si>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</si>
  <si>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</si>
  <si>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</si>
  <si>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</si>
  <si>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</si>
  <si>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</si>
  <si>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</si>
  <si>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</si>
  <si>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</si>
  <si>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</si>
  <si>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</si>
  <si>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по договору со специализированной организацией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</si>
  <si>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</si>
  <si>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</si>
  <si>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</si>
  <si>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</si>
  <si>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</si>
  <si>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проведение дератизации и дезинсекции помещений, входящих в состав общего имущества в многоквартирном доме,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</si>
  <si>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</si>
  <si>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</si>
  <si>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</si>
  <si>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</si>
  <si>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</si>
  <si>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</si>
  <si>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</si>
  <si>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</si>
  <si>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</si>
  <si>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</si>
  <si>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</si>
  <si>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</si>
  <si>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</si>
  <si>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</si>
  <si>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</si>
  <si>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</si>
  <si>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</si>
  <si>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</si>
  <si>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</si>
  <si>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</si>
  <si>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</si>
  <si>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 раз вмесяц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</si>
  <si>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</si>
  <si>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</si>
  <si>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</si>
  <si>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</si>
  <si>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перекрытиями,дверными коробками;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</si>
  <si>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</si>
  <si>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</si>
  <si>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>по адресу г.Бологое, ул. Луначарского, д.5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</si>
  <si>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</si>
  <si>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</si>
  <si>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</si>
  <si>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автомвтических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оборцудования на чердаках, в подвалах и каналах);</t>
  </si>
  <si>
    <t>постоянный контроль параметров теплоносителя и воды(давления, температуры), расхода и незамедлительное принятие мер к восстановлению требуемых параметров отопления и водоснабжения и герметичности систем;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</si>
  <si>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</si>
  <si>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>контроль состояния и незамедлительное восстановление герметичности участков трудопроводов и соеденительных элементов в случае их разгерметизации;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</si>
  <si>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</t>
  </si>
  <si>
    <t>промывка участков волопровода после выполнения ремонтно-строительных работ на водопроводе;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</si>
  <si>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</si>
  <si>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испытания на прочность и плотность (гидравлические испытания) узлов ввода и систем отопления, промывка и регулировка систем отопления;</t>
  </si>
  <si>
    <t>1 раз  в год</t>
  </si>
  <si>
    <t>проведение пробных пусканаладочных работ (пробные топки);</t>
  </si>
  <si>
    <t>удаление воздуха из систем отопления;</t>
  </si>
  <si>
    <t>промывка централизованных систем теплоснабжения для удаления накипно-коррозионных отложений;</t>
  </si>
  <si>
    <t>IV</t>
  </si>
  <si>
    <t>V</t>
  </si>
  <si>
    <t>Работы, выполняемые в целях надлежащего содержания систем внутридомового газового оборудования в многоквартирном доме</t>
  </si>
  <si>
    <t>VI</t>
  </si>
  <si>
    <t>"  19  " января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</si>
</sst>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top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/>
    <xf numFmtId="0" fontId="13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top" wrapText="1"/>
    </xf>
    <xf numFmtId="2" fontId="4" fillId="7" borderId="0" xfId="0" applyNumberFormat="1" applyFont="1" applyFill="1"/>
    <xf numFmtId="0" fontId="4" fillId="7" borderId="0" xfId="0" applyFont="1" applyFill="1"/>
    <xf numFmtId="0" fontId="4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7" fillId="7" borderId="0" xfId="0" applyNumberFormat="1" applyFont="1" applyFill="1"/>
    <xf numFmtId="0" fontId="7" fillId="7" borderId="0" xfId="0" applyFont="1" applyFill="1"/>
    <xf numFmtId="0" fontId="22" fillId="7" borderId="0" xfId="0" applyFont="1" applyFill="1" applyAlignment="1">
      <alignment vertical="center"/>
    </xf>
    <xf numFmtId="0" fontId="22" fillId="7" borderId="9" xfId="0" applyFont="1" applyFill="1" applyBorder="1" applyAlignment="1">
      <alignment vertical="center"/>
    </xf>
    <xf numFmtId="0" fontId="21" fillId="2" borderId="9" xfId="0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3" fillId="7" borderId="3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7" borderId="7" xfId="0" applyNumberFormat="1" applyFont="1" applyFill="1" applyBorder="1" applyAlignment="1">
      <alignment horizontal="center" vertical="center" wrapText="1"/>
    </xf>
    <xf numFmtId="2" fontId="3" fillId="7" borderId="6" xfId="0" applyNumberFormat="1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/>
    </xf>
    <xf numFmtId="0" fontId="13" fillId="2" borderId="8" xfId="0" applyFont="1" applyFill="1" applyBorder="1" applyAlignment="1">
      <alignment vertical="top" wrapText="1"/>
    </xf>
    <xf numFmtId="0" fontId="13" fillId="2" borderId="9" xfId="0" applyFont="1" applyFill="1" applyBorder="1" applyAlignment="1">
      <alignment vertical="top" wrapText="1"/>
    </xf>
    <xf numFmtId="4" fontId="4" fillId="0" borderId="6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justify" vertical="top" wrapText="1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0" fillId="0" borderId="6" xfId="0" applyBorder="1" applyAlignment="1">
      <alignment horizontal="center" vertical="center" wrapText="1"/>
    </xf>
    <xf numFmtId="0" fontId="13" fillId="2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4"/>
  <sheetViews>
    <sheetView tabSelected="1" workbookViewId="0">
      <selection activeCell="E15" sqref="E15"/>
    </sheetView>
  </sheetViews>
  <sheetFormatPr defaultRowHeight="15.75"/>
  <cols>
    <col min="1" max="1" width="5.42578125" style="10" customWidth="1"/>
    <col min="2" max="2" width="67.2851562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163</v>
      </c>
    </row>
    <row r="3" spans="2:6">
      <c r="D3" s="229" t="s">
        <v>164</v>
      </c>
      <c r="E3" s="230"/>
    </row>
    <row r="5" spans="2:6">
      <c r="D5" s="3" t="s">
        <v>0</v>
      </c>
    </row>
    <row r="6" spans="2:6">
      <c r="D6" s="5" t="s">
        <v>156</v>
      </c>
    </row>
    <row r="7" spans="2:6">
      <c r="D7" s="221" t="s">
        <v>149</v>
      </c>
      <c r="E7" s="222"/>
      <c r="F7" s="4" t="s">
        <v>157</v>
      </c>
    </row>
    <row r="8" spans="2:6">
      <c r="D8" s="6"/>
    </row>
    <row r="9" spans="2:6">
      <c r="D9" s="5" t="s">
        <v>170</v>
      </c>
    </row>
    <row r="10" spans="2:6">
      <c r="D10" s="5" t="s">
        <v>159</v>
      </c>
    </row>
    <row r="11" spans="2:6">
      <c r="D11" s="134" t="s">
        <v>158</v>
      </c>
    </row>
    <row r="12" spans="2:6">
      <c r="D12" s="7" t="s">
        <v>197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155</v>
      </c>
    </row>
    <row r="16" spans="2:6" ht="31.5">
      <c r="B16" s="8" t="s">
        <v>2</v>
      </c>
    </row>
    <row r="17" spans="1:20">
      <c r="B17" s="68" t="s">
        <v>177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139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150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148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154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153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138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152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135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136</v>
      </c>
    </row>
    <row r="45" spans="1:24" s="132" customFormat="1" hidden="1">
      <c r="A45" s="123"/>
      <c r="B45" s="124" t="s">
        <v>151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137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143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144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145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146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138"/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72" t="s">
        <v>34</v>
      </c>
      <c r="B55" s="223" t="s">
        <v>41</v>
      </c>
      <c r="C55" s="223"/>
      <c r="D55" s="223"/>
      <c r="E55" s="223"/>
      <c r="F55" s="223"/>
      <c r="G55" s="118"/>
      <c r="I55" s="65"/>
    </row>
    <row r="56" spans="1:23" s="64" customFormat="1" ht="36" customHeight="1">
      <c r="A56" s="87" t="s">
        <v>40</v>
      </c>
      <c r="B56" s="136" t="s">
        <v>43</v>
      </c>
      <c r="C56" s="209">
        <v>386</v>
      </c>
      <c r="D56" s="210" t="s">
        <v>113</v>
      </c>
      <c r="E56" s="209">
        <f>C56*F56*12</f>
        <v>3103.44</v>
      </c>
      <c r="F56" s="209">
        <v>0.67</v>
      </c>
      <c r="G56" s="110"/>
      <c r="H56" s="106"/>
      <c r="I56" s="108"/>
    </row>
    <row r="57" spans="1:23" s="74" customFormat="1" ht="64.5" customHeight="1">
      <c r="A57" s="71" t="s">
        <v>42</v>
      </c>
      <c r="B57" s="69" t="s">
        <v>44</v>
      </c>
      <c r="C57" s="209"/>
      <c r="D57" s="224"/>
      <c r="E57" s="209"/>
      <c r="F57" s="209"/>
      <c r="G57" s="111"/>
      <c r="I57" s="75"/>
    </row>
    <row r="58" spans="1:23" s="74" customFormat="1" ht="35.25" customHeight="1">
      <c r="A58" s="71"/>
      <c r="B58" s="69" t="s">
        <v>45</v>
      </c>
      <c r="C58" s="209"/>
      <c r="D58" s="224"/>
      <c r="E58" s="209"/>
      <c r="F58" s="209"/>
      <c r="G58" s="111"/>
      <c r="I58" s="75"/>
    </row>
    <row r="59" spans="1:23" s="74" customFormat="1" ht="26.25" customHeight="1">
      <c r="A59" s="71"/>
      <c r="B59" s="69" t="s">
        <v>46</v>
      </c>
      <c r="C59" s="209"/>
      <c r="D59" s="224"/>
      <c r="E59" s="209"/>
      <c r="F59" s="209"/>
      <c r="G59" s="111"/>
      <c r="I59" s="75"/>
    </row>
    <row r="60" spans="1:23" s="74" customFormat="1" ht="87.75" customHeight="1">
      <c r="A60" s="71"/>
      <c r="B60" s="69" t="s">
        <v>47</v>
      </c>
      <c r="C60" s="209"/>
      <c r="D60" s="224"/>
      <c r="E60" s="209"/>
      <c r="F60" s="209"/>
      <c r="G60" s="111"/>
    </row>
    <row r="61" spans="1:23" s="74" customFormat="1" ht="54.75" customHeight="1">
      <c r="A61" s="71"/>
      <c r="B61" s="69" t="s">
        <v>48</v>
      </c>
      <c r="C61" s="209"/>
      <c r="D61" s="224"/>
      <c r="E61" s="209"/>
      <c r="F61" s="209"/>
      <c r="G61" s="111"/>
    </row>
    <row r="62" spans="1:23" s="66" customFormat="1" ht="22.5" hidden="1" customHeight="1">
      <c r="A62" s="71"/>
      <c r="B62" s="218" t="s">
        <v>50</v>
      </c>
      <c r="C62" s="218"/>
      <c r="D62" s="225"/>
      <c r="E62" s="225"/>
      <c r="F62" s="225"/>
      <c r="G62" s="112"/>
    </row>
    <row r="63" spans="1:23" s="68" customFormat="1" ht="51" hidden="1" customHeight="1">
      <c r="A63" s="67" t="s">
        <v>49</v>
      </c>
      <c r="B63" s="69" t="s">
        <v>51</v>
      </c>
      <c r="C63" s="209">
        <v>0</v>
      </c>
      <c r="D63" s="210" t="s">
        <v>140</v>
      </c>
      <c r="E63" s="209">
        <f>C63*F63*12</f>
        <v>0</v>
      </c>
      <c r="F63" s="209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209"/>
      <c r="D64" s="210"/>
      <c r="E64" s="209"/>
      <c r="F64" s="209"/>
      <c r="G64" s="109"/>
    </row>
    <row r="65" spans="1:9" s="68" customFormat="1" ht="54" hidden="1" customHeight="1">
      <c r="A65" s="67"/>
      <c r="B65" s="69" t="s">
        <v>53</v>
      </c>
      <c r="C65" s="209"/>
      <c r="D65" s="210"/>
      <c r="E65" s="209"/>
      <c r="F65" s="209"/>
      <c r="G65" s="109"/>
    </row>
    <row r="66" spans="1:9" s="66" customFormat="1" ht="22.5" customHeight="1">
      <c r="A66" s="67" t="s">
        <v>49</v>
      </c>
      <c r="B66" s="218" t="s">
        <v>55</v>
      </c>
      <c r="C66" s="218"/>
      <c r="D66" s="225"/>
      <c r="E66" s="225"/>
      <c r="F66" s="225"/>
      <c r="G66" s="112"/>
    </row>
    <row r="67" spans="1:9" s="68" customFormat="1" ht="117.75" customHeight="1">
      <c r="A67" s="67"/>
      <c r="B67" s="69" t="s">
        <v>56</v>
      </c>
      <c r="C67" s="209">
        <v>386</v>
      </c>
      <c r="D67" s="210" t="s">
        <v>113</v>
      </c>
      <c r="E67" s="209">
        <f>C67*F67*12</f>
        <v>2501.2800000000002</v>
      </c>
      <c r="F67" s="209">
        <v>0.54</v>
      </c>
      <c r="G67" s="109"/>
      <c r="H67" s="106"/>
      <c r="I67" s="108"/>
    </row>
    <row r="68" spans="1:9" s="68" customFormat="1" ht="83.25" customHeight="1">
      <c r="A68" s="67"/>
      <c r="B68" s="69" t="s">
        <v>178</v>
      </c>
      <c r="C68" s="209"/>
      <c r="D68" s="210"/>
      <c r="E68" s="209"/>
      <c r="F68" s="209"/>
      <c r="G68" s="109"/>
    </row>
    <row r="69" spans="1:9" s="68" customFormat="1" ht="71.25" customHeight="1">
      <c r="A69" s="67"/>
      <c r="B69" s="69" t="s">
        <v>57</v>
      </c>
      <c r="C69" s="209"/>
      <c r="D69" s="210"/>
      <c r="E69" s="209"/>
      <c r="F69" s="209"/>
      <c r="G69" s="109"/>
    </row>
    <row r="70" spans="1:9" s="66" customFormat="1" ht="36" customHeight="1">
      <c r="A70" s="67" t="s">
        <v>54</v>
      </c>
      <c r="B70" s="218" t="s">
        <v>59</v>
      </c>
      <c r="C70" s="218"/>
      <c r="D70" s="219"/>
      <c r="E70" s="219"/>
      <c r="F70" s="219"/>
      <c r="G70" s="112"/>
    </row>
    <row r="71" spans="1:9" s="68" customFormat="1" ht="53.25" customHeight="1">
      <c r="A71" s="67"/>
      <c r="B71" s="69" t="s">
        <v>60</v>
      </c>
      <c r="C71" s="209">
        <v>386</v>
      </c>
      <c r="D71" s="210" t="s">
        <v>113</v>
      </c>
      <c r="E71" s="209">
        <f>C71*F71*12</f>
        <v>3149.76</v>
      </c>
      <c r="F71" s="209">
        <v>0.68</v>
      </c>
      <c r="G71" s="109"/>
      <c r="H71" s="106"/>
      <c r="I71" s="108"/>
    </row>
    <row r="72" spans="1:9" s="68" customFormat="1" ht="91.5" customHeight="1">
      <c r="A72" s="67"/>
      <c r="B72" s="69" t="s">
        <v>171</v>
      </c>
      <c r="C72" s="209"/>
      <c r="D72" s="210"/>
      <c r="E72" s="209"/>
      <c r="F72" s="209"/>
      <c r="G72" s="109"/>
    </row>
    <row r="73" spans="1:9" s="68" customFormat="1" ht="55.5" customHeight="1">
      <c r="A73" s="67"/>
      <c r="B73" s="69" t="s">
        <v>61</v>
      </c>
      <c r="C73" s="209"/>
      <c r="D73" s="210"/>
      <c r="E73" s="209"/>
      <c r="F73" s="209"/>
      <c r="G73" s="109"/>
    </row>
    <row r="74" spans="1:9" s="68" customFormat="1" ht="57" customHeight="1">
      <c r="A74" s="67"/>
      <c r="B74" s="69" t="s">
        <v>62</v>
      </c>
      <c r="C74" s="209"/>
      <c r="D74" s="210"/>
      <c r="E74" s="209"/>
      <c r="F74" s="209"/>
      <c r="G74" s="109"/>
    </row>
    <row r="75" spans="1:9" s="66" customFormat="1" ht="36.75" customHeight="1">
      <c r="A75" s="67" t="s">
        <v>58</v>
      </c>
      <c r="B75" s="218" t="s">
        <v>65</v>
      </c>
      <c r="C75" s="218"/>
      <c r="D75" s="219"/>
      <c r="E75" s="219"/>
      <c r="F75" s="219"/>
      <c r="G75" s="112"/>
    </row>
    <row r="76" spans="1:9" s="68" customFormat="1" ht="76.5" customHeight="1">
      <c r="A76" s="67"/>
      <c r="B76" s="69" t="s">
        <v>66</v>
      </c>
      <c r="C76" s="209">
        <f>C71</f>
        <v>386</v>
      </c>
      <c r="D76" s="210" t="s">
        <v>113</v>
      </c>
      <c r="E76" s="209">
        <f>C76*F76*12</f>
        <v>694.8</v>
      </c>
      <c r="F76" s="209">
        <v>0.15</v>
      </c>
      <c r="G76" s="109"/>
      <c r="H76" s="106"/>
      <c r="I76" s="108"/>
    </row>
    <row r="77" spans="1:9" s="68" customFormat="1" ht="87" customHeight="1">
      <c r="A77" s="67"/>
      <c r="B77" s="69" t="s">
        <v>172</v>
      </c>
      <c r="C77" s="209"/>
      <c r="D77" s="210"/>
      <c r="E77" s="209"/>
      <c r="F77" s="209"/>
      <c r="G77" s="109"/>
    </row>
    <row r="78" spans="1:9" s="68" customFormat="1" ht="57" customHeight="1">
      <c r="A78" s="67"/>
      <c r="B78" s="69" t="s">
        <v>62</v>
      </c>
      <c r="C78" s="209"/>
      <c r="D78" s="210"/>
      <c r="E78" s="209"/>
      <c r="F78" s="209"/>
      <c r="G78" s="109"/>
    </row>
    <row r="79" spans="1:9" s="154" customFormat="1" ht="20.25" customHeight="1">
      <c r="A79" s="152" t="s">
        <v>63</v>
      </c>
      <c r="B79" s="226" t="s">
        <v>68</v>
      </c>
      <c r="C79" s="226"/>
      <c r="D79" s="227"/>
      <c r="E79" s="227"/>
      <c r="F79" s="227"/>
      <c r="G79" s="153"/>
    </row>
    <row r="80" spans="1:9" s="68" customFormat="1" ht="42" customHeight="1">
      <c r="A80" s="67"/>
      <c r="B80" s="69" t="s">
        <v>69</v>
      </c>
      <c r="C80" s="204">
        <f>C76</f>
        <v>386</v>
      </c>
      <c r="D80" s="70" t="s">
        <v>140</v>
      </c>
      <c r="E80" s="204">
        <f>C80*F80*12</f>
        <v>5512.08</v>
      </c>
      <c r="F80" s="204">
        <v>1.19</v>
      </c>
      <c r="G80" s="109"/>
      <c r="H80" s="106"/>
      <c r="I80" s="108"/>
    </row>
    <row r="81" spans="1:9" s="68" customFormat="1" ht="116.25" customHeight="1">
      <c r="A81" s="67"/>
      <c r="B81" s="69" t="s">
        <v>173</v>
      </c>
      <c r="C81" s="205"/>
      <c r="D81" s="70" t="s">
        <v>140</v>
      </c>
      <c r="E81" s="205"/>
      <c r="F81" s="205"/>
      <c r="G81" s="109"/>
    </row>
    <row r="82" spans="1:9" s="68" customFormat="1" ht="53.25" customHeight="1">
      <c r="A82" s="67"/>
      <c r="B82" s="69" t="s">
        <v>70</v>
      </c>
      <c r="C82" s="205"/>
      <c r="D82" s="70" t="s">
        <v>140</v>
      </c>
      <c r="E82" s="205"/>
      <c r="F82" s="205"/>
      <c r="G82" s="109"/>
    </row>
    <row r="83" spans="1:9" s="68" customFormat="1" ht="37.5" customHeight="1">
      <c r="A83" s="67"/>
      <c r="B83" s="69" t="s">
        <v>71</v>
      </c>
      <c r="C83" s="205"/>
      <c r="D83" s="70" t="s">
        <v>140</v>
      </c>
      <c r="E83" s="205"/>
      <c r="F83" s="205"/>
      <c r="G83" s="109"/>
    </row>
    <row r="84" spans="1:9" s="68" customFormat="1" ht="69" customHeight="1">
      <c r="A84" s="67"/>
      <c r="B84" s="69" t="s">
        <v>179</v>
      </c>
      <c r="C84" s="234"/>
      <c r="D84" s="70" t="s">
        <v>140</v>
      </c>
      <c r="E84" s="234"/>
      <c r="F84" s="234"/>
      <c r="G84" s="109"/>
    </row>
    <row r="85" spans="1:9" s="66" customFormat="1" ht="22.5" customHeight="1">
      <c r="A85" s="67" t="s">
        <v>64</v>
      </c>
      <c r="B85" s="218" t="s">
        <v>73</v>
      </c>
      <c r="C85" s="218"/>
      <c r="D85" s="219"/>
      <c r="E85" s="219"/>
      <c r="F85" s="219"/>
      <c r="G85" s="112"/>
    </row>
    <row r="86" spans="1:9" s="68" customFormat="1" ht="51" customHeight="1">
      <c r="A86" s="67"/>
      <c r="B86" s="69" t="s">
        <v>74</v>
      </c>
      <c r="C86" s="209">
        <f>C80</f>
        <v>386</v>
      </c>
      <c r="D86" s="210" t="s">
        <v>113</v>
      </c>
      <c r="E86" s="209">
        <f>C86*F86*12</f>
        <v>3798.24</v>
      </c>
      <c r="F86" s="209">
        <v>0.82</v>
      </c>
      <c r="G86" s="109"/>
      <c r="H86" s="106"/>
      <c r="I86" s="108"/>
    </row>
    <row r="87" spans="1:9" s="68" customFormat="1" ht="47.25">
      <c r="A87" s="67"/>
      <c r="B87" s="69" t="s">
        <v>165</v>
      </c>
      <c r="C87" s="209"/>
      <c r="D87" s="210"/>
      <c r="E87" s="209"/>
      <c r="F87" s="209"/>
      <c r="G87" s="109"/>
    </row>
    <row r="88" spans="1:9" s="68" customFormat="1" ht="51" customHeight="1">
      <c r="A88" s="67"/>
      <c r="B88" s="69" t="s">
        <v>75</v>
      </c>
      <c r="C88" s="204"/>
      <c r="D88" s="211"/>
      <c r="E88" s="204"/>
      <c r="F88" s="204"/>
      <c r="G88" s="109"/>
    </row>
    <row r="89" spans="1:9" s="66" customFormat="1" ht="68.25" customHeight="1">
      <c r="A89" s="67"/>
      <c r="B89" s="69" t="s">
        <v>166</v>
      </c>
      <c r="C89" s="157"/>
      <c r="D89" s="158"/>
      <c r="E89" s="157"/>
      <c r="F89" s="156"/>
      <c r="G89" s="112"/>
    </row>
    <row r="90" spans="1:9" s="68" customFormat="1" ht="24" customHeight="1">
      <c r="A90" s="67" t="s">
        <v>67</v>
      </c>
      <c r="B90" s="231" t="s">
        <v>77</v>
      </c>
      <c r="C90" s="232"/>
      <c r="D90" s="232"/>
      <c r="E90" s="232"/>
      <c r="F90" s="233"/>
      <c r="G90" s="109"/>
      <c r="H90" s="106"/>
      <c r="I90" s="108"/>
    </row>
    <row r="91" spans="1:9" s="68" customFormat="1" ht="54.75" customHeight="1">
      <c r="A91" s="67"/>
      <c r="B91" s="69" t="s">
        <v>78</v>
      </c>
      <c r="C91" s="209">
        <f>C86</f>
        <v>386</v>
      </c>
      <c r="D91" s="210" t="s">
        <v>113</v>
      </c>
      <c r="E91" s="209">
        <f>C91*F91*12</f>
        <v>2918.16</v>
      </c>
      <c r="F91" s="209">
        <v>0.63</v>
      </c>
      <c r="G91" s="109"/>
    </row>
    <row r="92" spans="1:9" s="68" customFormat="1" ht="70.5" customHeight="1">
      <c r="A92" s="67"/>
      <c r="B92" s="69" t="s">
        <v>79</v>
      </c>
      <c r="C92" s="209"/>
      <c r="D92" s="210"/>
      <c r="E92" s="209"/>
      <c r="F92" s="209"/>
      <c r="G92" s="109"/>
    </row>
    <row r="93" spans="1:9" s="68" customFormat="1" ht="54.75" customHeight="1">
      <c r="A93" s="67"/>
      <c r="B93" s="69" t="s">
        <v>80</v>
      </c>
      <c r="C93" s="209"/>
      <c r="D93" s="210"/>
      <c r="E93" s="209"/>
      <c r="F93" s="209"/>
      <c r="G93" s="109"/>
    </row>
    <row r="94" spans="1:9" s="68" customFormat="1" ht="70.5" customHeight="1">
      <c r="A94" s="67"/>
      <c r="B94" s="69" t="s">
        <v>81</v>
      </c>
      <c r="C94" s="209"/>
      <c r="D94" s="210"/>
      <c r="E94" s="209"/>
      <c r="F94" s="209"/>
      <c r="G94" s="109"/>
    </row>
    <row r="95" spans="1:9" s="66" customFormat="1" ht="54.75" customHeight="1">
      <c r="A95" s="67"/>
      <c r="B95" s="69" t="s">
        <v>82</v>
      </c>
      <c r="C95" s="209"/>
      <c r="D95" s="210"/>
      <c r="E95" s="209"/>
      <c r="F95" s="209"/>
      <c r="G95" s="112"/>
    </row>
    <row r="96" spans="1:9" s="68" customFormat="1" ht="23.25" customHeight="1">
      <c r="A96" s="67" t="s">
        <v>72</v>
      </c>
      <c r="B96" s="218" t="s">
        <v>84</v>
      </c>
      <c r="C96" s="218"/>
      <c r="D96" s="219"/>
      <c r="E96" s="219"/>
      <c r="F96" s="219"/>
      <c r="G96" s="109"/>
      <c r="H96" s="106"/>
      <c r="I96" s="108"/>
    </row>
    <row r="97" spans="1:9" s="68" customFormat="1" ht="85.5" customHeight="1">
      <c r="A97" s="67"/>
      <c r="B97" s="69" t="s">
        <v>174</v>
      </c>
      <c r="C97" s="209">
        <f>C91</f>
        <v>386</v>
      </c>
      <c r="D97" s="210" t="s">
        <v>113</v>
      </c>
      <c r="E97" s="209">
        <f>C97*F97*12</f>
        <v>926.40000000000009</v>
      </c>
      <c r="F97" s="209">
        <v>0.2</v>
      </c>
      <c r="G97" s="109"/>
    </row>
    <row r="98" spans="1:9" s="68" customFormat="1" ht="53.25" customHeight="1">
      <c r="A98" s="67"/>
      <c r="B98" s="69" t="s">
        <v>85</v>
      </c>
      <c r="C98" s="209"/>
      <c r="D98" s="210"/>
      <c r="E98" s="209"/>
      <c r="F98" s="209"/>
      <c r="G98" s="109"/>
    </row>
    <row r="99" spans="1:9" s="66" customFormat="1" ht="56.25" customHeight="1">
      <c r="A99" s="67"/>
      <c r="B99" s="69" t="s">
        <v>62</v>
      </c>
      <c r="C99" s="209"/>
      <c r="D99" s="210"/>
      <c r="E99" s="209"/>
      <c r="F99" s="209"/>
      <c r="G99" s="112"/>
      <c r="H99" s="106"/>
      <c r="I99" s="108"/>
    </row>
    <row r="100" spans="1:9" s="66" customFormat="1" ht="100.5" customHeight="1">
      <c r="A100" s="67" t="s">
        <v>76</v>
      </c>
      <c r="B100" s="163" t="s">
        <v>87</v>
      </c>
      <c r="C100" s="137">
        <f>C97</f>
        <v>386</v>
      </c>
      <c r="D100" s="90" t="s">
        <v>113</v>
      </c>
      <c r="E100" s="137">
        <f>C100*F100*12</f>
        <v>1065.3600000000001</v>
      </c>
      <c r="F100" s="137">
        <v>0.23</v>
      </c>
      <c r="G100" s="112"/>
    </row>
    <row r="101" spans="1:9" s="68" customFormat="1" ht="32.25" customHeight="1">
      <c r="A101" s="67" t="s">
        <v>83</v>
      </c>
      <c r="B101" s="218" t="s">
        <v>88</v>
      </c>
      <c r="C101" s="218"/>
      <c r="D101" s="219"/>
      <c r="E101" s="219"/>
      <c r="F101" s="219"/>
      <c r="G101" s="109"/>
      <c r="H101" s="106"/>
      <c r="I101" s="108"/>
    </row>
    <row r="102" spans="1:9" s="68" customFormat="1" ht="59.25" customHeight="1">
      <c r="A102" s="67"/>
      <c r="B102" s="69" t="s">
        <v>167</v>
      </c>
      <c r="C102" s="204">
        <f>C97</f>
        <v>386</v>
      </c>
      <c r="D102" s="211" t="s">
        <v>113</v>
      </c>
      <c r="E102" s="204">
        <f>C102*F102*12</f>
        <v>694.8</v>
      </c>
      <c r="F102" s="204">
        <v>0.15</v>
      </c>
      <c r="G102" s="109"/>
    </row>
    <row r="103" spans="1:9" s="68" customFormat="1" ht="54" customHeight="1">
      <c r="A103" s="67"/>
      <c r="B103" s="155" t="s">
        <v>62</v>
      </c>
      <c r="C103" s="217"/>
      <c r="D103" s="228"/>
      <c r="E103" s="217"/>
      <c r="F103" s="217"/>
      <c r="G103" s="109"/>
      <c r="H103" s="106"/>
      <c r="I103" s="108"/>
    </row>
    <row r="104" spans="1:9" s="68" customFormat="1" ht="77.25" customHeight="1">
      <c r="A104" s="67" t="s">
        <v>86</v>
      </c>
      <c r="B104" s="147" t="s">
        <v>89</v>
      </c>
      <c r="C104" s="217">
        <f>C102</f>
        <v>386</v>
      </c>
      <c r="D104" s="159" t="s">
        <v>113</v>
      </c>
      <c r="E104" s="217">
        <f>C104*F104*12</f>
        <v>1158</v>
      </c>
      <c r="F104" s="217">
        <v>0.25</v>
      </c>
      <c r="G104" s="109"/>
    </row>
    <row r="105" spans="1:9" ht="90.75" customHeight="1">
      <c r="A105" s="67"/>
      <c r="B105" s="69" t="s">
        <v>90</v>
      </c>
      <c r="C105" s="209"/>
      <c r="D105" s="90" t="s">
        <v>140</v>
      </c>
      <c r="E105" s="209"/>
      <c r="F105" s="209"/>
    </row>
    <row r="106" spans="1:9" s="68" customFormat="1" ht="67.5" hidden="1" customHeight="1">
      <c r="A106" s="67"/>
      <c r="B106" s="69" t="s">
        <v>91</v>
      </c>
      <c r="C106" s="146"/>
      <c r="D106" s="146"/>
      <c r="E106" s="146"/>
      <c r="F106" s="146"/>
      <c r="G106" s="109"/>
    </row>
    <row r="107" spans="1:9" s="68" customFormat="1" ht="41.25" customHeight="1">
      <c r="A107" s="168" t="s">
        <v>92</v>
      </c>
      <c r="B107" s="235" t="s">
        <v>180</v>
      </c>
      <c r="C107" s="238"/>
      <c r="D107" s="238"/>
      <c r="E107" s="238"/>
      <c r="F107" s="239"/>
      <c r="G107" s="109"/>
    </row>
    <row r="108" spans="1:9" s="172" customFormat="1" ht="115.5" customHeight="1">
      <c r="A108" s="170">
        <v>12</v>
      </c>
      <c r="B108" s="173" t="s">
        <v>181</v>
      </c>
      <c r="C108" s="192">
        <v>386</v>
      </c>
      <c r="D108" s="174" t="s">
        <v>113</v>
      </c>
      <c r="E108" s="186">
        <f>C108*F108*12</f>
        <v>787.44</v>
      </c>
      <c r="F108" s="186">
        <v>0.17</v>
      </c>
      <c r="G108" s="171"/>
    </row>
    <row r="109" spans="1:9" s="172" customFormat="1" ht="66" customHeight="1">
      <c r="A109" s="170">
        <v>13</v>
      </c>
      <c r="B109" s="173" t="s">
        <v>182</v>
      </c>
      <c r="C109" s="197"/>
      <c r="D109" s="167" t="s">
        <v>140</v>
      </c>
      <c r="E109" s="187"/>
      <c r="F109" s="187"/>
      <c r="G109" s="171"/>
    </row>
    <row r="110" spans="1:9" s="172" customFormat="1" ht="66" customHeight="1">
      <c r="A110" s="170">
        <v>14</v>
      </c>
      <c r="B110" s="173" t="s">
        <v>183</v>
      </c>
      <c r="C110" s="197"/>
      <c r="D110" s="167" t="s">
        <v>140</v>
      </c>
      <c r="E110" s="187"/>
      <c r="F110" s="187"/>
      <c r="G110" s="171"/>
    </row>
    <row r="111" spans="1:9" s="172" customFormat="1" ht="48.75" customHeight="1">
      <c r="A111" s="170">
        <v>15</v>
      </c>
      <c r="B111" s="173" t="s">
        <v>184</v>
      </c>
      <c r="C111" s="197"/>
      <c r="D111" s="167" t="s">
        <v>140</v>
      </c>
      <c r="E111" s="187"/>
      <c r="F111" s="187"/>
      <c r="G111" s="171"/>
    </row>
    <row r="112" spans="1:9" s="172" customFormat="1" ht="48.75" customHeight="1">
      <c r="A112" s="170">
        <v>16</v>
      </c>
      <c r="B112" s="173" t="s">
        <v>185</v>
      </c>
      <c r="C112" s="197"/>
      <c r="D112" s="167" t="s">
        <v>140</v>
      </c>
      <c r="E112" s="187"/>
      <c r="F112" s="187"/>
      <c r="G112" s="171"/>
    </row>
    <row r="113" spans="1:9" s="172" customFormat="1" ht="36.75" customHeight="1">
      <c r="A113" s="170">
        <v>17</v>
      </c>
      <c r="B113" s="173" t="s">
        <v>186</v>
      </c>
      <c r="C113" s="198"/>
      <c r="D113" s="167" t="s">
        <v>140</v>
      </c>
      <c r="E113" s="188"/>
      <c r="F113" s="188"/>
      <c r="G113" s="171"/>
    </row>
    <row r="114" spans="1:9" s="172" customFormat="1" ht="42.75" customHeight="1">
      <c r="A114" s="88" t="s">
        <v>106</v>
      </c>
      <c r="B114" s="235" t="s">
        <v>187</v>
      </c>
      <c r="C114" s="240"/>
      <c r="D114" s="240"/>
      <c r="E114" s="240"/>
      <c r="F114" s="241"/>
      <c r="G114" s="171"/>
    </row>
    <row r="115" spans="1:9" s="172" customFormat="1" ht="49.5" customHeight="1">
      <c r="A115" s="152">
        <v>18</v>
      </c>
      <c r="B115" s="173" t="s">
        <v>188</v>
      </c>
      <c r="C115" s="192">
        <v>386</v>
      </c>
      <c r="D115" s="189" t="s">
        <v>189</v>
      </c>
      <c r="E115" s="186">
        <f>C115*F115*12</f>
        <v>5882.64</v>
      </c>
      <c r="F115" s="186">
        <v>1.27</v>
      </c>
      <c r="G115" s="171"/>
    </row>
    <row r="116" spans="1:9" s="172" customFormat="1" ht="19.5" customHeight="1">
      <c r="A116" s="152">
        <v>19</v>
      </c>
      <c r="B116" s="173" t="s">
        <v>190</v>
      </c>
      <c r="C116" s="193"/>
      <c r="D116" s="190"/>
      <c r="E116" s="195"/>
      <c r="F116" s="187"/>
      <c r="G116" s="171"/>
    </row>
    <row r="117" spans="1:9" s="172" customFormat="1" ht="19.5" customHeight="1">
      <c r="A117" s="152">
        <v>20</v>
      </c>
      <c r="B117" s="173" t="s">
        <v>191</v>
      </c>
      <c r="C117" s="193"/>
      <c r="D117" s="190"/>
      <c r="E117" s="195"/>
      <c r="F117" s="187"/>
      <c r="G117" s="171"/>
    </row>
    <row r="118" spans="1:9" s="172" customFormat="1" ht="36.75" customHeight="1">
      <c r="A118" s="152">
        <v>21</v>
      </c>
      <c r="B118" s="173" t="s">
        <v>192</v>
      </c>
      <c r="C118" s="194"/>
      <c r="D118" s="191"/>
      <c r="E118" s="196"/>
      <c r="F118" s="188"/>
      <c r="G118" s="171"/>
    </row>
    <row r="119" spans="1:9" s="68" customFormat="1" ht="36.75" customHeight="1">
      <c r="A119" s="175" t="s">
        <v>193</v>
      </c>
      <c r="B119" s="183" t="s">
        <v>93</v>
      </c>
      <c r="C119" s="215"/>
      <c r="D119" s="215"/>
      <c r="E119" s="215"/>
      <c r="F119" s="216"/>
      <c r="G119" s="109"/>
      <c r="H119" s="106"/>
      <c r="I119" s="108"/>
    </row>
    <row r="120" spans="1:9" ht="20.25" hidden="1" customHeight="1">
      <c r="A120" s="71"/>
      <c r="B120" s="69" t="s">
        <v>62</v>
      </c>
      <c r="C120" s="142"/>
      <c r="D120" s="143"/>
      <c r="E120" s="143"/>
      <c r="F120" s="143"/>
      <c r="H120" s="106"/>
      <c r="I120" s="108"/>
    </row>
    <row r="121" spans="1:9" s="68" customFormat="1" ht="17.25" hidden="1" customHeight="1">
      <c r="A121" s="72"/>
      <c r="B121" s="73" t="s">
        <v>94</v>
      </c>
      <c r="C121" s="151"/>
      <c r="D121" s="151"/>
      <c r="E121" s="151"/>
      <c r="F121" s="151"/>
      <c r="G121" s="109"/>
      <c r="H121" s="106"/>
      <c r="I121" s="108"/>
    </row>
    <row r="122" spans="1:9" s="68" customFormat="1" ht="35.25" customHeight="1">
      <c r="A122" s="71">
        <v>12</v>
      </c>
      <c r="B122" s="147" t="s">
        <v>97</v>
      </c>
      <c r="C122" s="209">
        <v>386</v>
      </c>
      <c r="D122" s="210" t="s">
        <v>140</v>
      </c>
      <c r="E122" s="209">
        <f>C122*F122*12</f>
        <v>3612.96</v>
      </c>
      <c r="F122" s="209">
        <v>0.78</v>
      </c>
      <c r="G122" s="109"/>
    </row>
    <row r="123" spans="1:9" s="68" customFormat="1" ht="72.75" customHeight="1">
      <c r="A123" s="71">
        <v>13</v>
      </c>
      <c r="B123" s="69" t="s">
        <v>98</v>
      </c>
      <c r="C123" s="209"/>
      <c r="D123" s="210"/>
      <c r="E123" s="209"/>
      <c r="F123" s="209"/>
      <c r="G123" s="109"/>
    </row>
    <row r="124" spans="1:9" s="68" customFormat="1" ht="52.5" customHeight="1">
      <c r="A124" s="71">
        <v>14</v>
      </c>
      <c r="B124" s="69" t="s">
        <v>99</v>
      </c>
      <c r="C124" s="209"/>
      <c r="D124" s="210"/>
      <c r="E124" s="209"/>
      <c r="F124" s="209"/>
      <c r="G124" s="109"/>
    </row>
    <row r="125" spans="1:9" ht="32.25" hidden="1" customHeight="1">
      <c r="A125" s="71"/>
      <c r="B125" s="69" t="s">
        <v>100</v>
      </c>
      <c r="C125" s="209"/>
      <c r="D125" s="210"/>
      <c r="E125" s="209"/>
      <c r="F125" s="209"/>
    </row>
    <row r="126" spans="1:9" ht="15.75" hidden="1" customHeight="1">
      <c r="A126" s="71"/>
      <c r="B126" s="69" t="s">
        <v>101</v>
      </c>
      <c r="C126" s="142"/>
      <c r="D126" s="143"/>
      <c r="E126" s="143"/>
      <c r="F126" s="143"/>
    </row>
    <row r="127" spans="1:9" ht="47.25" hidden="1">
      <c r="A127" s="72" t="s">
        <v>96</v>
      </c>
      <c r="B127" s="142" t="s">
        <v>102</v>
      </c>
      <c r="C127" s="220">
        <f>C122</f>
        <v>386</v>
      </c>
      <c r="D127" s="248" t="s">
        <v>141</v>
      </c>
      <c r="E127" s="220">
        <f>C127*F127*12</f>
        <v>0</v>
      </c>
      <c r="F127" s="220">
        <v>0</v>
      </c>
    </row>
    <row r="128" spans="1:9" ht="31.5" hidden="1">
      <c r="A128" s="72"/>
      <c r="B128" s="73" t="s">
        <v>103</v>
      </c>
      <c r="C128" s="220"/>
      <c r="D128" s="248"/>
      <c r="E128" s="220"/>
      <c r="F128" s="220"/>
    </row>
    <row r="129" spans="1:9" ht="31.5" hidden="1">
      <c r="A129" s="72"/>
      <c r="B129" s="73" t="s">
        <v>104</v>
      </c>
      <c r="C129" s="220"/>
      <c r="D129" s="248"/>
      <c r="E129" s="220"/>
      <c r="F129" s="220"/>
    </row>
    <row r="130" spans="1:9" ht="46.5" hidden="1" customHeight="1">
      <c r="A130" s="72"/>
      <c r="B130" s="73" t="s">
        <v>105</v>
      </c>
      <c r="C130" s="150"/>
      <c r="D130" s="150"/>
      <c r="E130" s="150"/>
      <c r="F130" s="150"/>
    </row>
    <row r="131" spans="1:9" ht="47.25" hidden="1" customHeight="1">
      <c r="A131" s="72" t="s">
        <v>95</v>
      </c>
      <c r="B131" s="142" t="s">
        <v>160</v>
      </c>
      <c r="C131" s="245"/>
      <c r="D131" s="243"/>
      <c r="E131" s="246"/>
      <c r="F131" s="242"/>
    </row>
    <row r="132" spans="1:9" ht="80.25" hidden="1" customHeight="1">
      <c r="A132" s="72"/>
      <c r="B132" s="141" t="s">
        <v>161</v>
      </c>
      <c r="C132" s="245"/>
      <c r="D132" s="244"/>
      <c r="E132" s="247"/>
      <c r="F132" s="242"/>
    </row>
    <row r="133" spans="1:9" s="13" customFormat="1" ht="35.25" customHeight="1">
      <c r="A133" s="180" t="s">
        <v>194</v>
      </c>
      <c r="B133" s="235" t="s">
        <v>195</v>
      </c>
      <c r="C133" s="236"/>
      <c r="D133" s="236"/>
      <c r="E133" s="236"/>
      <c r="F133" s="237"/>
      <c r="G133" s="114"/>
    </row>
    <row r="134" spans="1:9" s="177" customFormat="1" ht="35.25" customHeight="1">
      <c r="A134" s="178">
        <v>15</v>
      </c>
      <c r="B134" s="173" t="s">
        <v>103</v>
      </c>
      <c r="C134" s="192">
        <v>386</v>
      </c>
      <c r="D134" s="186" t="s">
        <v>111</v>
      </c>
      <c r="E134" s="186">
        <f>C134*F134*12</f>
        <v>1760.16</v>
      </c>
      <c r="F134" s="189">
        <v>0.38</v>
      </c>
      <c r="G134" s="176"/>
    </row>
    <row r="135" spans="1:9" s="177" customFormat="1" ht="35.25" customHeight="1">
      <c r="A135" s="179">
        <v>16</v>
      </c>
      <c r="B135" s="173" t="s">
        <v>104</v>
      </c>
      <c r="C135" s="197"/>
      <c r="D135" s="187"/>
      <c r="E135" s="187"/>
      <c r="F135" s="199"/>
      <c r="G135" s="176"/>
    </row>
    <row r="136" spans="1:9" s="177" customFormat="1" ht="64.5" customHeight="1">
      <c r="A136" s="179">
        <v>17</v>
      </c>
      <c r="B136" s="173" t="s">
        <v>105</v>
      </c>
      <c r="C136" s="198"/>
      <c r="D136" s="188"/>
      <c r="E136" s="188"/>
      <c r="F136" s="200"/>
      <c r="G136" s="176"/>
    </row>
    <row r="137" spans="1:9" s="66" customFormat="1" ht="28.5" customHeight="1">
      <c r="A137" s="181" t="s">
        <v>196</v>
      </c>
      <c r="B137" s="183" t="s">
        <v>107</v>
      </c>
      <c r="C137" s="184"/>
      <c r="D137" s="184"/>
      <c r="E137" s="184"/>
      <c r="F137" s="185"/>
      <c r="G137" s="112"/>
      <c r="H137" s="106"/>
      <c r="I137" s="108"/>
    </row>
    <row r="138" spans="1:9" s="66" customFormat="1" ht="109.5" customHeight="1">
      <c r="A138" s="67">
        <v>18</v>
      </c>
      <c r="B138" s="149" t="s">
        <v>108</v>
      </c>
      <c r="C138" s="204">
        <f>C122</f>
        <v>386</v>
      </c>
      <c r="D138" s="135" t="s">
        <v>168</v>
      </c>
      <c r="E138" s="201">
        <f>C138*F138*12</f>
        <v>8661.84</v>
      </c>
      <c r="F138" s="201">
        <v>1.87</v>
      </c>
      <c r="G138" s="112"/>
    </row>
    <row r="139" spans="1:9" s="66" customFormat="1" ht="54.75" customHeight="1">
      <c r="A139" s="139"/>
      <c r="B139" s="69" t="s">
        <v>109</v>
      </c>
      <c r="C139" s="205"/>
      <c r="D139" s="70" t="s">
        <v>111</v>
      </c>
      <c r="E139" s="202"/>
      <c r="F139" s="202"/>
      <c r="G139" s="112"/>
    </row>
    <row r="140" spans="1:9" s="66" customFormat="1" ht="54" customHeight="1">
      <c r="A140" s="139"/>
      <c r="B140" s="69" t="s">
        <v>110</v>
      </c>
      <c r="C140" s="205"/>
      <c r="D140" s="70" t="s">
        <v>113</v>
      </c>
      <c r="E140" s="202"/>
      <c r="F140" s="202"/>
      <c r="G140" s="112"/>
    </row>
    <row r="141" spans="1:9" s="66" customFormat="1" ht="53.25" customHeight="1">
      <c r="A141" s="139"/>
      <c r="B141" s="69" t="s">
        <v>112</v>
      </c>
      <c r="C141" s="205"/>
      <c r="D141" s="70" t="s">
        <v>169</v>
      </c>
      <c r="E141" s="202"/>
      <c r="F141" s="202"/>
      <c r="G141" s="112"/>
      <c r="H141" s="106"/>
      <c r="I141" s="108"/>
    </row>
    <row r="142" spans="1:9" s="66" customFormat="1" ht="51" customHeight="1">
      <c r="A142" s="139"/>
      <c r="B142" s="69" t="s">
        <v>114</v>
      </c>
      <c r="C142" s="205"/>
      <c r="D142" s="213" t="s">
        <v>111</v>
      </c>
      <c r="E142" s="214"/>
      <c r="F142" s="214"/>
      <c r="G142" s="112"/>
    </row>
    <row r="143" spans="1:9" s="68" customFormat="1" ht="36.75" customHeight="1">
      <c r="A143" s="139"/>
      <c r="B143" s="69" t="s">
        <v>147</v>
      </c>
      <c r="C143" s="212"/>
      <c r="D143" s="206"/>
      <c r="E143" s="206"/>
      <c r="F143" s="206"/>
      <c r="G143" s="109"/>
    </row>
    <row r="144" spans="1:9" s="68" customFormat="1" ht="84" customHeight="1">
      <c r="A144" s="67">
        <v>19</v>
      </c>
      <c r="B144" s="147" t="s">
        <v>115</v>
      </c>
      <c r="C144" s="148"/>
      <c r="D144" s="148"/>
      <c r="E144" s="201">
        <f>C145*F144*12</f>
        <v>5697.36</v>
      </c>
      <c r="F144" s="201">
        <v>1.23</v>
      </c>
      <c r="G144" s="109"/>
      <c r="H144" s="106"/>
      <c r="I144" s="108"/>
    </row>
    <row r="145" spans="1:9" s="68" customFormat="1" ht="54" customHeight="1">
      <c r="A145" s="67"/>
      <c r="B145" s="147" t="s">
        <v>116</v>
      </c>
      <c r="C145" s="204">
        <f>C138</f>
        <v>386</v>
      </c>
      <c r="D145" s="140" t="s">
        <v>118</v>
      </c>
      <c r="E145" s="207"/>
      <c r="F145" s="202"/>
      <c r="G145" s="109"/>
    </row>
    <row r="146" spans="1:9" s="68" customFormat="1" ht="57" customHeight="1">
      <c r="A146" s="67"/>
      <c r="B146" s="69" t="s">
        <v>117</v>
      </c>
      <c r="C146" s="205"/>
      <c r="D146" s="70" t="s">
        <v>120</v>
      </c>
      <c r="E146" s="207"/>
      <c r="F146" s="202"/>
      <c r="G146" s="109"/>
    </row>
    <row r="147" spans="1:9" s="68" customFormat="1" ht="42" customHeight="1">
      <c r="A147" s="67"/>
      <c r="B147" s="69" t="s">
        <v>119</v>
      </c>
      <c r="C147" s="205"/>
      <c r="D147" s="70" t="s">
        <v>122</v>
      </c>
      <c r="E147" s="207"/>
      <c r="F147" s="202"/>
      <c r="G147" s="109"/>
    </row>
    <row r="148" spans="1:9" s="68" customFormat="1" ht="70.5" customHeight="1">
      <c r="A148" s="67"/>
      <c r="B148" s="69" t="s">
        <v>121</v>
      </c>
      <c r="C148" s="205"/>
      <c r="D148" s="70" t="s">
        <v>124</v>
      </c>
      <c r="E148" s="207"/>
      <c r="F148" s="202"/>
      <c r="G148" s="109"/>
    </row>
    <row r="149" spans="1:9" s="68" customFormat="1" ht="22.5" customHeight="1">
      <c r="A149" s="67"/>
      <c r="B149" s="69" t="s">
        <v>123</v>
      </c>
      <c r="C149" s="205"/>
      <c r="D149" s="70" t="s">
        <v>125</v>
      </c>
      <c r="E149" s="207"/>
      <c r="F149" s="202"/>
      <c r="G149" s="109"/>
    </row>
    <row r="150" spans="1:9" s="68" customFormat="1" ht="24" customHeight="1">
      <c r="A150" s="67"/>
      <c r="B150" s="69" t="s">
        <v>126</v>
      </c>
      <c r="C150" s="206"/>
      <c r="D150" s="165"/>
      <c r="E150" s="206"/>
      <c r="F150" s="208"/>
      <c r="G150" s="109"/>
    </row>
    <row r="151" spans="1:9" s="68" customFormat="1" ht="32.25" customHeight="1">
      <c r="A151" s="67"/>
      <c r="B151" s="147" t="s">
        <v>127</v>
      </c>
      <c r="C151" s="209">
        <v>386</v>
      </c>
      <c r="D151" s="70" t="s">
        <v>129</v>
      </c>
      <c r="E151" s="201">
        <f>C151*F151*12</f>
        <v>3705.6000000000004</v>
      </c>
      <c r="F151" s="201">
        <v>0.8</v>
      </c>
      <c r="G151" s="109"/>
    </row>
    <row r="152" spans="1:9" s="68" customFormat="1" ht="20.25" customHeight="1">
      <c r="A152" s="67"/>
      <c r="B152" s="69" t="s">
        <v>128</v>
      </c>
      <c r="C152" s="209"/>
      <c r="D152" s="70" t="s">
        <v>125</v>
      </c>
      <c r="E152" s="202"/>
      <c r="F152" s="202"/>
      <c r="G152" s="109"/>
    </row>
    <row r="153" spans="1:9" s="68" customFormat="1" ht="38.25" customHeight="1">
      <c r="A153" s="67"/>
      <c r="B153" s="69" t="s">
        <v>130</v>
      </c>
      <c r="C153" s="209"/>
      <c r="D153" s="140" t="s">
        <v>118</v>
      </c>
      <c r="E153" s="202"/>
      <c r="F153" s="202"/>
      <c r="G153" s="109"/>
    </row>
    <row r="154" spans="1:9" s="68" customFormat="1">
      <c r="A154" s="67"/>
      <c r="B154" s="69" t="s">
        <v>131</v>
      </c>
      <c r="C154" s="209"/>
      <c r="D154" s="70" t="s">
        <v>125</v>
      </c>
      <c r="E154" s="203"/>
      <c r="F154" s="203"/>
      <c r="G154" s="109"/>
      <c r="H154" s="106"/>
      <c r="I154" s="108"/>
    </row>
    <row r="155" spans="1:9" s="68" customFormat="1" ht="87.75" customHeight="1">
      <c r="A155" s="67"/>
      <c r="B155" s="69" t="s">
        <v>132</v>
      </c>
      <c r="C155" s="137"/>
      <c r="D155" s="90"/>
      <c r="E155" s="133"/>
      <c r="F155" s="133"/>
      <c r="G155" s="109"/>
      <c r="H155" s="106"/>
      <c r="I155" s="108"/>
    </row>
    <row r="156" spans="1:9" s="68" customFormat="1" ht="27" hidden="1" customHeight="1">
      <c r="A156" s="67">
        <v>23</v>
      </c>
      <c r="B156" s="161" t="s">
        <v>134</v>
      </c>
      <c r="C156" s="137">
        <v>209.8</v>
      </c>
      <c r="D156" s="90" t="s">
        <v>113</v>
      </c>
      <c r="E156" s="133">
        <f>C156*F156*12</f>
        <v>1762.3199999999997</v>
      </c>
      <c r="F156" s="133">
        <v>0.7</v>
      </c>
      <c r="G156" s="109"/>
      <c r="H156" s="106"/>
      <c r="I156" s="108"/>
    </row>
    <row r="157" spans="1:9" s="68" customFormat="1" ht="37.5" hidden="1" customHeight="1">
      <c r="A157" s="67">
        <v>24</v>
      </c>
      <c r="B157" s="161" t="s">
        <v>162</v>
      </c>
      <c r="C157" s="144"/>
      <c r="D157" s="145"/>
      <c r="E157" s="145"/>
      <c r="F157" s="145"/>
      <c r="G157" s="109"/>
      <c r="H157" s="106"/>
      <c r="I157" s="108"/>
    </row>
    <row r="158" spans="1:9" ht="31.5" hidden="1">
      <c r="A158" s="67"/>
      <c r="B158" s="69" t="s">
        <v>133</v>
      </c>
      <c r="C158" s="103">
        <v>209.8</v>
      </c>
      <c r="D158" s="102"/>
      <c r="E158" s="103" t="e">
        <f>E56+E63+E67+E71+E76+E80+E86+E91+E97+E100+E102+E104+#REF!+#REF!+#REF!+#REF!+E122+E144+E150+E155+E156+E138</f>
        <v>#REF!</v>
      </c>
      <c r="F158" s="103" t="e">
        <f>F56+F63+F67+F71+F76+F80+F86+F91+F97+F100+F102+F104+#REF!+#REF!+#REF!+#REF!+F122+F131+F138+F144+F150+F155+F156</f>
        <v>#REF!</v>
      </c>
    </row>
    <row r="159" spans="1:9" ht="63">
      <c r="A159" s="67">
        <v>20</v>
      </c>
      <c r="B159" s="69" t="s">
        <v>134</v>
      </c>
      <c r="C159" s="133">
        <v>386</v>
      </c>
      <c r="D159" s="140" t="s">
        <v>118</v>
      </c>
      <c r="E159" s="133">
        <f>C159*F159*12</f>
        <v>4307.76</v>
      </c>
      <c r="F159" s="133">
        <v>0.93</v>
      </c>
    </row>
    <row r="160" spans="1:9" ht="27" customHeight="1">
      <c r="A160" s="164">
        <v>15</v>
      </c>
      <c r="B160" s="101" t="s">
        <v>142</v>
      </c>
      <c r="C160" s="182">
        <v>386</v>
      </c>
      <c r="D160" s="160"/>
      <c r="E160" s="162">
        <f>E159+E151+E144+E138+E134+E122+E115+E108+E104+E102+E100+E97+E91+E86+E80+E76+E71+E67+E56</f>
        <v>59938.080000000016</v>
      </c>
      <c r="F160" s="162">
        <f>F56+F67+F71+F76+F80+F86+F91+F97+F100+F102+F104+F108+F115+F122+F134+F138+F144+F151+F159</f>
        <v>12.940000000000001</v>
      </c>
    </row>
    <row r="161" spans="2:8">
      <c r="F161" s="105"/>
      <c r="H161" s="107"/>
    </row>
    <row r="164" spans="2:8" ht="31.5">
      <c r="B164" s="169" t="s">
        <v>176</v>
      </c>
      <c r="D164" s="166" t="s">
        <v>175</v>
      </c>
    </row>
  </sheetData>
  <mergeCells count="92">
    <mergeCell ref="E131:E132"/>
    <mergeCell ref="D122:D125"/>
    <mergeCell ref="D127:D129"/>
    <mergeCell ref="E122:E125"/>
    <mergeCell ref="B107:F107"/>
    <mergeCell ref="C108:C113"/>
    <mergeCell ref="E108:E113"/>
    <mergeCell ref="F108:F113"/>
    <mergeCell ref="B114:F114"/>
    <mergeCell ref="D3:E3"/>
    <mergeCell ref="F86:F88"/>
    <mergeCell ref="E91:E95"/>
    <mergeCell ref="F91:F95"/>
    <mergeCell ref="C86:C88"/>
    <mergeCell ref="C91:C95"/>
    <mergeCell ref="D91:D95"/>
    <mergeCell ref="B90:F90"/>
    <mergeCell ref="B85:F85"/>
    <mergeCell ref="D71:D74"/>
    <mergeCell ref="C80:C84"/>
    <mergeCell ref="E80:E84"/>
    <mergeCell ref="F80:F84"/>
    <mergeCell ref="D76:D78"/>
    <mergeCell ref="B70:F70"/>
    <mergeCell ref="C67:C69"/>
    <mergeCell ref="C104:C105"/>
    <mergeCell ref="B101:F101"/>
    <mergeCell ref="C102:C103"/>
    <mergeCell ref="D102:D103"/>
    <mergeCell ref="E102:E103"/>
    <mergeCell ref="F102:F103"/>
    <mergeCell ref="C71:C74"/>
    <mergeCell ref="B79:F79"/>
    <mergeCell ref="D67:D69"/>
    <mergeCell ref="C63:C65"/>
    <mergeCell ref="F71:F74"/>
    <mergeCell ref="B75:F75"/>
    <mergeCell ref="C76:C78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62:F62"/>
    <mergeCell ref="B66:F66"/>
    <mergeCell ref="D63:D65"/>
    <mergeCell ref="D86:D88"/>
    <mergeCell ref="E86:E88"/>
    <mergeCell ref="C138:C143"/>
    <mergeCell ref="D142:D143"/>
    <mergeCell ref="E138:E143"/>
    <mergeCell ref="B119:F119"/>
    <mergeCell ref="E104:E105"/>
    <mergeCell ref="F104:F105"/>
    <mergeCell ref="D97:D99"/>
    <mergeCell ref="B96:F96"/>
    <mergeCell ref="C97:C99"/>
    <mergeCell ref="E97:E99"/>
    <mergeCell ref="F97:F99"/>
    <mergeCell ref="F138:F143"/>
    <mergeCell ref="E127:E129"/>
    <mergeCell ref="F127:F129"/>
    <mergeCell ref="E151:E154"/>
    <mergeCell ref="F151:F154"/>
    <mergeCell ref="C145:C150"/>
    <mergeCell ref="E144:E150"/>
    <mergeCell ref="F144:F150"/>
    <mergeCell ref="C151:C154"/>
    <mergeCell ref="B137:F137"/>
    <mergeCell ref="F115:F118"/>
    <mergeCell ref="D115:D118"/>
    <mergeCell ref="C115:C118"/>
    <mergeCell ref="E115:E118"/>
    <mergeCell ref="C134:C136"/>
    <mergeCell ref="D134:D136"/>
    <mergeCell ref="E134:E136"/>
    <mergeCell ref="F134:F136"/>
    <mergeCell ref="B133:F133"/>
    <mergeCell ref="F122:F125"/>
    <mergeCell ref="C122:C125"/>
    <mergeCell ref="C127:C129"/>
    <mergeCell ref="F131:F132"/>
    <mergeCell ref="D131:D132"/>
    <mergeCell ref="C131:C132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2023-01-16T06:20:08Z</cp:lastPrinted>
  <dcterms:created xsi:type="dcterms:W3CDTF">2015-01-29T15:09:34Z</dcterms:created>
  <dcterms:modified xsi:type="dcterms:W3CDTF">2023-01-19T13:13:13Z</dcterms:modified>
</cp:coreProperties>
</file>